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65" windowHeight="12360"/>
  </bookViews>
  <sheets>
    <sheet name="ГФО 010312 " sheetId="1" r:id="rId1"/>
  </sheets>
  <definedNames>
    <definedName name="_xlnm.Print_Area" localSheetId="0">'ГФО 010312 '!$A$1:$S$33</definedName>
  </definedNames>
  <calcPr calcId="114210"/>
</workbook>
</file>

<file path=xl/calcChain.xml><?xml version="1.0" encoding="utf-8"?>
<calcChain xmlns="http://schemas.openxmlformats.org/spreadsheetml/2006/main">
  <c r="R25" i="1"/>
  <c r="Q25"/>
  <c r="P25"/>
  <c r="O25"/>
  <c r="G25"/>
  <c r="F25"/>
  <c r="S24"/>
  <c r="E21"/>
  <c r="F18"/>
  <c r="F17"/>
  <c r="G14"/>
  <c r="F12"/>
  <c r="G11"/>
  <c r="K25"/>
  <c r="L25"/>
  <c r="I25"/>
  <c r="M25"/>
  <c r="G12"/>
  <c r="J25"/>
  <c r="G18"/>
  <c r="G17"/>
  <c r="H25"/>
  <c r="S25"/>
</calcChain>
</file>

<file path=xl/sharedStrings.xml><?xml version="1.0" encoding="utf-8"?>
<sst xmlns="http://schemas.openxmlformats.org/spreadsheetml/2006/main" count="41" uniqueCount="35">
  <si>
    <t>Генподрядчик: ОАО "Атомэнергопроект"</t>
  </si>
  <si>
    <t>График финансирования / освоения средств в 2012 году</t>
  </si>
  <si>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</si>
  <si>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</si>
  <si>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</si>
  <si>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размер оплаты</t>
  </si>
  <si>
    <t>ИТОГО</t>
  </si>
  <si>
    <t>СМР, прочие</t>
  </si>
  <si>
    <t xml:space="preserve">освоение </t>
  </si>
  <si>
    <t>в базовых ценах 2001 г.</t>
  </si>
  <si>
    <t>в текущих ценах, с ндс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</si>
  <si>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</si>
  <si>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</si>
  <si>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</si>
  <si>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 xml:space="preserve">оплата аванса </t>
  </si>
  <si>
    <t xml:space="preserve">оплата выполненных работ </t>
  </si>
  <si>
    <t xml:space="preserve">оплата отложенного платежа </t>
  </si>
  <si>
    <t>переходящий аванс на 01.01.2012 г.</t>
  </si>
  <si>
    <t xml:space="preserve">зачет аванса </t>
  </si>
  <si>
    <t>резервирование отложенного платежа</t>
  </si>
  <si>
    <t>оборудование</t>
  </si>
  <si>
    <t>в текущих ценах</t>
  </si>
  <si>
    <t>всего оплата, в т.ч.:</t>
  </si>
  <si>
    <t>оплата поставленного оборудования</t>
  </si>
  <si>
    <t>ПОДПИСИ СТОРОН:</t>
  </si>
  <si>
    <t>ОТ ГЕНПОДРЯДЧИКА:</t>
  </si>
  <si>
    <t>ОТ ПОДРЯДЧИКА:</t>
  </si>
  <si>
    <t>ОАО "Атомэнергопроект"</t>
  </si>
  <si>
    <t xml:space="preserve">Заместитель генерального директора - </t>
  </si>
  <si>
    <t>директор по экономике и финансам</t>
  </si>
  <si>
    <t>____________________Е.Н. Курбатова</t>
  </si>
  <si>
    <t xml:space="preserve">Приложение № </t>
  </si>
  <si>
    <t>к Договору  №___//08108/378 ДС12</t>
  </si>
  <si>
    <t xml:space="preserve">от </t>
  </si>
  <si>
    <t xml:space="preserve">Подрядчик: 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</si>
</sst>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4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62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7" fillId="0" borderId="0" xfId="5" applyFont="1" applyFill="1" applyBorder="1" applyAlignment="1">
      <alignment vertical="center"/>
    </xf>
    <xf numFmtId="0" fontId="2" fillId="0" borderId="0" xfId="4" applyFont="1" applyFill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0" fontId="2" fillId="0" borderId="0" xfId="3" applyFont="1" applyAlignment="1">
      <alignment horizontal="left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0" fontId="9" fillId="0" borderId="0" xfId="4" applyFont="1" applyAlignment="1">
      <alignment horizontal="center"/>
    </xf>
    <xf numFmtId="164" fontId="5" fillId="2" borderId="0" xfId="4" applyNumberFormat="1" applyFont="1" applyFill="1" applyBorder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3" fillId="2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2" fillId="0" borderId="5" xfId="4" applyNumberFormat="1" applyFont="1" applyFill="1" applyBorder="1" applyAlignment="1">
      <alignment horizontal="left" vertical="center" wrapText="1"/>
    </xf>
    <xf numFmtId="3" fontId="2" fillId="0" borderId="6" xfId="4" applyNumberFormat="1" applyFont="1" applyFill="1" applyBorder="1" applyAlignment="1">
      <alignment horizontal="center" vertical="center" wrapText="1"/>
    </xf>
    <xf numFmtId="3" fontId="2" fillId="0" borderId="7" xfId="3" applyNumberFormat="1" applyFont="1" applyFill="1" applyBorder="1" applyAlignment="1">
      <alignment vertical="center" wrapText="1"/>
    </xf>
    <xf numFmtId="3" fontId="2" fillId="0" borderId="8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2" fillId="0" borderId="9" xfId="3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15" fillId="0" borderId="7" xfId="3" applyNumberFormat="1" applyFont="1" applyFill="1" applyBorder="1" applyAlignment="1">
      <alignment vertical="center" wrapText="1"/>
    </xf>
    <xf numFmtId="3" fontId="7" fillId="0" borderId="0" xfId="3" applyNumberFormat="1" applyFont="1" applyFill="1" applyBorder="1" applyAlignment="1">
      <alignment vertical="center" wrapText="1"/>
    </xf>
    <xf numFmtId="4" fontId="16" fillId="3" borderId="0" xfId="4" applyNumberFormat="1" applyFont="1" applyFill="1" applyBorder="1"/>
    <xf numFmtId="3" fontId="17" fillId="2" borderId="0" xfId="4" applyNumberFormat="1" applyFont="1" applyFill="1" applyBorder="1"/>
    <xf numFmtId="3" fontId="2" fillId="2" borderId="0" xfId="4" applyNumberFormat="1" applyFont="1" applyFill="1" applyBorder="1"/>
    <xf numFmtId="3" fontId="2" fillId="0" borderId="10" xfId="4" applyNumberFormat="1" applyFont="1" applyFill="1" applyBorder="1" applyAlignment="1">
      <alignment horizontal="left" vertical="center" wrapText="1"/>
    </xf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2" fillId="0" borderId="13" xfId="4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0" fontId="18" fillId="0" borderId="14" xfId="4" applyFont="1" applyFill="1" applyBorder="1" applyAlignment="1">
      <alignment horizontal="left" vertical="center" wrapText="1"/>
    </xf>
    <xf numFmtId="167" fontId="19" fillId="0" borderId="14" xfId="4" applyNumberFormat="1" applyFont="1" applyFill="1" applyBorder="1"/>
    <xf numFmtId="4" fontId="2" fillId="0" borderId="14" xfId="4" applyNumberFormat="1" applyFont="1" applyFill="1" applyBorder="1" applyAlignment="1">
      <alignment vertical="center"/>
    </xf>
    <xf numFmtId="3" fontId="2" fillId="0" borderId="15" xfId="4" applyNumberFormat="1" applyFont="1" applyFill="1" applyBorder="1" applyAlignment="1">
      <alignment vertical="center"/>
    </xf>
    <xf numFmtId="3" fontId="2" fillId="0" borderId="16" xfId="4" applyNumberFormat="1" applyFont="1" applyFill="1" applyBorder="1" applyAlignment="1">
      <alignment vertical="center"/>
    </xf>
    <xf numFmtId="3" fontId="2" fillId="0" borderId="14" xfId="4" applyNumberFormat="1" applyFont="1" applyFill="1" applyBorder="1"/>
    <xf numFmtId="3" fontId="7" fillId="0" borderId="17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4" fontId="16" fillId="2" borderId="0" xfId="4" applyNumberFormat="1" applyFont="1" applyFill="1" applyBorder="1"/>
    <xf numFmtId="169" fontId="5" fillId="2" borderId="0" xfId="4" applyNumberFormat="1" applyFont="1" applyFill="1" applyBorder="1"/>
    <xf numFmtId="0" fontId="7" fillId="0" borderId="18" xfId="4" applyFont="1" applyFill="1" applyBorder="1" applyAlignment="1">
      <alignment horizontal="left" vertical="center" wrapText="1"/>
    </xf>
    <xf numFmtId="0" fontId="7" fillId="0" borderId="19" xfId="4" applyFont="1" applyFill="1" applyBorder="1" applyAlignment="1">
      <alignment horizontal="center" vertical="center" wrapText="1"/>
    </xf>
    <xf numFmtId="4" fontId="2" fillId="0" borderId="20" xfId="7" applyNumberFormat="1" applyFont="1" applyFill="1" applyBorder="1" applyAlignment="1">
      <alignment vertical="center"/>
    </xf>
    <xf numFmtId="3" fontId="2" fillId="0" borderId="21" xfId="7" applyNumberFormat="1" applyFont="1" applyFill="1" applyBorder="1" applyAlignment="1">
      <alignment vertical="center"/>
    </xf>
    <xf numFmtId="3" fontId="2" fillId="0" borderId="22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7" fillId="0" borderId="19" xfId="7" applyNumberFormat="1" applyFont="1" applyFill="1" applyBorder="1" applyAlignment="1">
      <alignment vertical="center"/>
    </xf>
    <xf numFmtId="4" fontId="17" fillId="2" borderId="0" xfId="4" applyNumberFormat="1" applyFont="1" applyFill="1" applyBorder="1"/>
    <xf numFmtId="2" fontId="17" fillId="2" borderId="0" xfId="4" applyNumberFormat="1" applyFont="1" applyFill="1" applyBorder="1"/>
    <xf numFmtId="0" fontId="20" fillId="2" borderId="0" xfId="4" applyFont="1" applyFill="1" applyBorder="1"/>
    <xf numFmtId="0" fontId="7" fillId="2" borderId="0" xfId="4" applyFont="1" applyFill="1" applyBorder="1"/>
    <xf numFmtId="0" fontId="2" fillId="0" borderId="23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4" xfId="7" applyNumberFormat="1" applyFont="1" applyFill="1" applyBorder="1" applyAlignment="1">
      <alignment vertical="center"/>
    </xf>
    <xf numFmtId="3" fontId="2" fillId="2" borderId="24" xfId="7" applyNumberFormat="1" applyFont="1" applyFill="1" applyBorder="1" applyAlignment="1">
      <alignment vertical="center"/>
    </xf>
    <xf numFmtId="3" fontId="2" fillId="2" borderId="25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3" fontId="7" fillId="0" borderId="11" xfId="7" applyNumberFormat="1" applyFont="1" applyFill="1" applyBorder="1" applyAlignment="1">
      <alignment vertical="center"/>
    </xf>
    <xf numFmtId="3" fontId="2" fillId="0" borderId="24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0" fontId="2" fillId="0" borderId="26" xfId="4" applyFont="1" applyFill="1" applyBorder="1" applyAlignment="1">
      <alignment horizontal="left" vertical="center" wrapText="1"/>
    </xf>
    <xf numFmtId="9" fontId="2" fillId="0" borderId="17" xfId="4" applyNumberFormat="1" applyFont="1" applyFill="1" applyBorder="1" applyAlignment="1">
      <alignment horizontal="center" vertical="center" wrapText="1"/>
    </xf>
    <xf numFmtId="4" fontId="2" fillId="0" borderId="17" xfId="7" applyNumberFormat="1" applyFont="1" applyFill="1" applyBorder="1" applyAlignment="1">
      <alignment vertical="center"/>
    </xf>
    <xf numFmtId="3" fontId="2" fillId="0" borderId="27" xfId="7" applyNumberFormat="1" applyFont="1" applyFill="1" applyBorder="1" applyAlignment="1">
      <alignment vertical="center"/>
    </xf>
    <xf numFmtId="3" fontId="2" fillId="0" borderId="16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5" fillId="4" borderId="0" xfId="7" applyNumberFormat="1" applyFont="1" applyFill="1" applyBorder="1" applyAlignment="1">
      <alignment vertical="center"/>
    </xf>
    <xf numFmtId="0" fontId="2" fillId="0" borderId="18" xfId="4" applyFont="1" applyFill="1" applyBorder="1" applyAlignment="1">
      <alignment horizontal="left" vertical="center" wrapText="1"/>
    </xf>
    <xf numFmtId="9" fontId="2" fillId="0" borderId="19" xfId="4" applyNumberFormat="1" applyFont="1" applyFill="1" applyBorder="1" applyAlignment="1">
      <alignment horizontal="center" vertical="center" wrapText="1"/>
    </xf>
    <xf numFmtId="4" fontId="2" fillId="0" borderId="19" xfId="7" applyNumberFormat="1" applyFont="1" applyFill="1" applyBorder="1" applyAlignment="1">
      <alignment vertical="center"/>
    </xf>
    <xf numFmtId="3" fontId="2" fillId="0" borderId="28" xfId="7" applyNumberFormat="1" applyFont="1" applyFill="1" applyBorder="1" applyAlignment="1">
      <alignment vertical="center"/>
    </xf>
    <xf numFmtId="3" fontId="2" fillId="0" borderId="29" xfId="7" applyNumberFormat="1" applyFont="1" applyFill="1" applyBorder="1" applyAlignment="1">
      <alignment vertical="center"/>
    </xf>
    <xf numFmtId="3" fontId="2" fillId="0" borderId="19" xfId="7" applyNumberFormat="1" applyFont="1" applyFill="1" applyBorder="1" applyAlignment="1">
      <alignment vertical="center"/>
    </xf>
    <xf numFmtId="3" fontId="20" fillId="0" borderId="19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0" fontId="20" fillId="0" borderId="0" xfId="4" applyFont="1" applyFill="1" applyBorder="1"/>
    <xf numFmtId="0" fontId="7" fillId="0" borderId="0" xfId="4" applyFont="1" applyFill="1" applyBorder="1"/>
    <xf numFmtId="0" fontId="2" fillId="0" borderId="30" xfId="4" applyFont="1" applyFill="1" applyBorder="1" applyAlignment="1">
      <alignment horizontal="left" vertical="center" wrapText="1"/>
    </xf>
    <xf numFmtId="9" fontId="2" fillId="0" borderId="7" xfId="4" applyNumberFormat="1" applyFont="1" applyFill="1" applyBorder="1" applyAlignment="1">
      <alignment horizontal="center" vertical="center" wrapText="1"/>
    </xf>
    <xf numFmtId="4" fontId="2" fillId="0" borderId="6" xfId="7" applyNumberFormat="1" applyFont="1" applyFill="1" applyBorder="1" applyAlignment="1">
      <alignment vertical="center"/>
    </xf>
    <xf numFmtId="3" fontId="2" fillId="0" borderId="0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7" xfId="7" applyNumberFormat="1" applyFont="1" applyFill="1" applyBorder="1" applyAlignment="1">
      <alignment vertical="center"/>
    </xf>
    <xf numFmtId="3" fontId="7" fillId="0" borderId="7" xfId="7" applyNumberFormat="1" applyFont="1" applyFill="1" applyBorder="1" applyAlignment="1">
      <alignment vertical="center"/>
    </xf>
    <xf numFmtId="0" fontId="2" fillId="0" borderId="32" xfId="4" applyFont="1" applyFill="1" applyBorder="1" applyAlignment="1">
      <alignment horizontal="left" vertical="center" wrapText="1"/>
    </xf>
    <xf numFmtId="9" fontId="2" fillId="0" borderId="33" xfId="4" applyNumberFormat="1" applyFont="1" applyFill="1" applyBorder="1" applyAlignment="1">
      <alignment horizontal="center" vertical="center" wrapText="1"/>
    </xf>
    <xf numFmtId="4" fontId="2" fillId="0" borderId="33" xfId="7" applyNumberFormat="1" applyFont="1" applyFill="1" applyBorder="1" applyAlignment="1">
      <alignment vertical="center"/>
    </xf>
    <xf numFmtId="3" fontId="2" fillId="0" borderId="34" xfId="7" applyNumberFormat="1" applyFont="1" applyFill="1" applyBorder="1" applyAlignment="1">
      <alignment vertical="center"/>
    </xf>
    <xf numFmtId="3" fontId="2" fillId="0" borderId="35" xfId="7" applyNumberFormat="1" applyFont="1" applyFill="1" applyBorder="1" applyAlignment="1">
      <alignment vertical="center"/>
    </xf>
    <xf numFmtId="3" fontId="2" fillId="0" borderId="36" xfId="7" applyNumberFormat="1" applyFont="1" applyFill="1" applyBorder="1" applyAlignment="1">
      <alignment vertical="center"/>
    </xf>
    <xf numFmtId="3" fontId="2" fillId="0" borderId="33" xfId="7" applyNumberFormat="1" applyFont="1" applyFill="1" applyBorder="1" applyAlignment="1">
      <alignment vertical="center"/>
    </xf>
    <xf numFmtId="3" fontId="7" fillId="0" borderId="33" xfId="7" applyNumberFormat="1" applyFont="1" applyFill="1" applyBorder="1" applyAlignment="1">
      <alignment vertical="center"/>
    </xf>
    <xf numFmtId="3" fontId="21" fillId="2" borderId="7" xfId="6" applyNumberFormat="1" applyFont="1" applyFill="1" applyBorder="1"/>
    <xf numFmtId="3" fontId="21" fillId="0" borderId="9" xfId="6" applyNumberFormat="1" applyFont="1" applyFill="1" applyBorder="1"/>
    <xf numFmtId="4" fontId="2" fillId="0" borderId="9" xfId="3" applyNumberFormat="1" applyFont="1" applyFill="1" applyBorder="1" applyAlignment="1">
      <alignment vertical="center" wrapText="1"/>
    </xf>
    <xf numFmtId="3" fontId="2" fillId="0" borderId="37" xfId="3" applyNumberFormat="1" applyFont="1" applyFill="1" applyBorder="1" applyAlignment="1">
      <alignment vertical="center" wrapText="1"/>
    </xf>
    <xf numFmtId="3" fontId="21" fillId="2" borderId="9" xfId="6" applyNumberFormat="1" applyFont="1" applyFill="1" applyBorder="1"/>
    <xf numFmtId="3" fontId="21" fillId="2" borderId="38" xfId="6" applyNumberFormat="1" applyFont="1" applyFill="1" applyBorder="1"/>
    <xf numFmtId="3" fontId="5" fillId="3" borderId="0" xfId="4" applyNumberFormat="1" applyFont="1" applyFill="1" applyBorder="1"/>
    <xf numFmtId="3" fontId="2" fillId="0" borderId="39" xfId="4" applyNumberFormat="1" applyFont="1" applyFill="1" applyBorder="1" applyAlignment="1">
      <alignment horizontal="left" vertical="center" wrapText="1"/>
    </xf>
    <xf numFmtId="3" fontId="2" fillId="0" borderId="14" xfId="4" applyNumberFormat="1" applyFont="1" applyFill="1" applyBorder="1" applyAlignment="1">
      <alignment horizontal="center" vertical="center" wrapText="1"/>
    </xf>
    <xf numFmtId="3" fontId="21" fillId="2" borderId="17" xfId="6" applyNumberFormat="1" applyFont="1" applyFill="1" applyBorder="1"/>
    <xf numFmtId="3" fontId="2" fillId="0" borderId="27" xfId="4" applyNumberFormat="1" applyFont="1" applyFill="1" applyBorder="1" applyAlignment="1">
      <alignment vertical="center" wrapText="1"/>
    </xf>
    <xf numFmtId="3" fontId="21" fillId="0" borderId="15" xfId="6" applyNumberFormat="1" applyFont="1" applyFill="1" applyBorder="1"/>
    <xf numFmtId="3" fontId="2" fillId="0" borderId="15" xfId="3" applyNumberFormat="1" applyFont="1" applyFill="1" applyBorder="1" applyAlignment="1">
      <alignment vertical="center" wrapText="1"/>
    </xf>
    <xf numFmtId="3" fontId="21" fillId="2" borderId="13" xfId="6" applyNumberFormat="1" applyFont="1" applyFill="1" applyBorder="1"/>
    <xf numFmtId="3" fontId="21" fillId="2" borderId="15" xfId="6" applyNumberFormat="1" applyFont="1" applyFill="1" applyBorder="1"/>
    <xf numFmtId="3" fontId="21" fillId="2" borderId="16" xfId="6" applyNumberFormat="1" applyFont="1" applyFill="1" applyBorder="1"/>
    <xf numFmtId="3" fontId="2" fillId="0" borderId="17" xfId="4" applyNumberFormat="1" applyFont="1" applyFill="1" applyBorder="1" applyAlignment="1">
      <alignment vertical="center" wrapText="1"/>
    </xf>
    <xf numFmtId="3" fontId="7" fillId="0" borderId="40" xfId="7" applyNumberFormat="1" applyFont="1" applyFill="1" applyBorder="1" applyAlignment="1">
      <alignment vertical="center"/>
    </xf>
    <xf numFmtId="4" fontId="5" fillId="3" borderId="0" xfId="4" applyNumberFormat="1" applyFont="1" applyFill="1" applyBorder="1"/>
    <xf numFmtId="170" fontId="5" fillId="2" borderId="0" xfId="4" applyNumberFormat="1" applyFont="1" applyFill="1" applyBorder="1"/>
    <xf numFmtId="0" fontId="2" fillId="0" borderId="19" xfId="4" applyFont="1" applyFill="1" applyBorder="1" applyAlignment="1">
      <alignment horizontal="center" vertical="center" wrapText="1"/>
    </xf>
    <xf numFmtId="3" fontId="2" fillId="0" borderId="41" xfId="7" applyNumberFormat="1" applyFont="1" applyFill="1" applyBorder="1" applyAlignment="1">
      <alignment vertical="center"/>
    </xf>
    <xf numFmtId="3" fontId="2" fillId="0" borderId="9" xfId="7" applyNumberFormat="1" applyFont="1" applyFill="1" applyBorder="1" applyAlignment="1">
      <alignment vertical="center"/>
    </xf>
    <xf numFmtId="3" fontId="2" fillId="0" borderId="38" xfId="7" applyNumberFormat="1" applyFont="1" applyFill="1" applyBorder="1" applyAlignment="1">
      <alignment vertical="center"/>
    </xf>
    <xf numFmtId="9" fontId="2" fillId="2" borderId="11" xfId="4" applyNumberFormat="1" applyFont="1" applyFill="1" applyBorder="1" applyAlignment="1">
      <alignment horizontal="center" vertical="center" wrapText="1"/>
    </xf>
    <xf numFmtId="3" fontId="2" fillId="0" borderId="42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0" fontId="7" fillId="0" borderId="0" xfId="4" applyFont="1" applyFill="1"/>
    <xf numFmtId="3" fontId="20" fillId="2" borderId="0" xfId="4" applyNumberFormat="1" applyFont="1" applyFill="1" applyBorder="1"/>
    <xf numFmtId="3" fontId="2" fillId="0" borderId="15" xfId="7" applyNumberFormat="1" applyFont="1" applyFill="1" applyBorder="1" applyAlignment="1">
      <alignment vertical="center"/>
    </xf>
    <xf numFmtId="3" fontId="22" fillId="4" borderId="0" xfId="7" applyNumberFormat="1" applyFont="1" applyFill="1" applyBorder="1" applyAlignment="1">
      <alignment vertical="center"/>
    </xf>
    <xf numFmtId="3" fontId="2" fillId="0" borderId="43" xfId="6" applyNumberFormat="1" applyFont="1" applyFill="1" applyBorder="1" applyAlignment="1">
      <alignment vertical="center"/>
    </xf>
    <xf numFmtId="3" fontId="2" fillId="0" borderId="10" xfId="6" applyNumberFormat="1" applyFont="1" applyFill="1" applyBorder="1" applyAlignment="1">
      <alignment vertical="center"/>
    </xf>
    <xf numFmtId="3" fontId="2" fillId="0" borderId="19" xfId="6" applyNumberFormat="1" applyFont="1" applyFill="1" applyBorder="1" applyAlignment="1">
      <alignment vertical="center"/>
    </xf>
    <xf numFmtId="3" fontId="20" fillId="2" borderId="0" xfId="6" applyNumberFormat="1" applyFont="1" applyFill="1" applyBorder="1" applyAlignment="1">
      <alignment vertical="center"/>
    </xf>
    <xf numFmtId="3" fontId="5" fillId="2" borderId="0" xfId="4" applyNumberFormat="1" applyFont="1" applyFill="1" applyBorder="1" applyAlignment="1">
      <alignment vertical="top" wrapText="1"/>
    </xf>
    <xf numFmtId="3" fontId="2" fillId="0" borderId="44" xfId="7" applyNumberFormat="1" applyFont="1" applyFill="1" applyBorder="1" applyAlignment="1">
      <alignment vertical="center"/>
    </xf>
    <xf numFmtId="0" fontId="2" fillId="0" borderId="24" xfId="4" applyFont="1" applyFill="1" applyBorder="1" applyAlignment="1"/>
    <xf numFmtId="0" fontId="7" fillId="0" borderId="24" xfId="4" applyFont="1" applyFill="1" applyBorder="1" applyAlignment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3" fontId="7" fillId="0" borderId="0" xfId="4" applyNumberFormat="1" applyFont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0" fontId="7" fillId="0" borderId="0" xfId="4" applyFont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0" fontId="7" fillId="0" borderId="5" xfId="4" applyFont="1" applyFill="1" applyBorder="1" applyAlignment="1">
      <alignment horizontal="center" vertical="center" textRotation="90" wrapText="1"/>
    </xf>
    <xf numFmtId="3" fontId="7" fillId="0" borderId="6" xfId="4" applyNumberFormat="1" applyFont="1" applyFill="1" applyBorder="1" applyAlignment="1">
      <alignment horizontal="center" vertical="center" textRotation="90" wrapText="1"/>
    </xf>
    <xf numFmtId="0" fontId="7" fillId="0" borderId="20" xfId="4" applyFont="1" applyFill="1" applyBorder="1" applyAlignment="1">
      <alignment horizontal="center" vertical="center" textRotation="90" wrapText="1"/>
    </xf>
    <xf numFmtId="0" fontId="7" fillId="0" borderId="6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5" xfId="4" applyNumberFormat="1" applyFont="1" applyFill="1" applyBorder="1" applyAlignment="1">
      <alignment horizontal="center" vertical="center" wrapText="1" shrinkToFit="1"/>
    </xf>
    <xf numFmtId="165" fontId="11" fillId="0" borderId="46" xfId="4" applyNumberFormat="1" applyFont="1" applyFill="1" applyBorder="1" applyAlignment="1">
      <alignment horizontal="center" vertical="center" wrapText="1" shrinkToFit="1"/>
    </xf>
    <xf numFmtId="0" fontId="7" fillId="0" borderId="47" xfId="4" applyFont="1" applyFill="1" applyBorder="1" applyAlignment="1">
      <alignment horizontal="center" vertical="center" textRotation="90" wrapText="1"/>
    </xf>
    <xf numFmtId="3" fontId="7" fillId="0" borderId="5" xfId="4" applyNumberFormat="1" applyFont="1" applyFill="1" applyBorder="1" applyAlignment="1">
      <alignment horizontal="center" vertical="center" textRotation="90" wrapText="1"/>
    </xf>
    <xf numFmtId="3" fontId="7" fillId="0" borderId="48" xfId="4" applyNumberFormat="1" applyFont="1" applyFill="1" applyBorder="1" applyAlignment="1">
      <alignment horizontal="center" vertical="center" textRotation="90" wrapText="1"/>
    </xf>
    <xf numFmtId="0" fontId="7" fillId="0" borderId="49" xfId="4" applyFont="1" applyFill="1" applyBorder="1" applyAlignment="1">
      <alignment horizontal="center" vertical="center" textRotation="90" wrapTex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3"/>
  <sheetViews>
    <sheetView showZeros="0" tabSelected="1" workbookViewId="0">
      <selection activeCell="H15" sqref="H15"/>
    </sheetView>
  </sheetViews>
  <sheetFormatPr defaultRowHeight="12.75"/>
  <cols>
    <col min="1" max="1" width="5.85546875" customWidth="1"/>
    <col min="2" max="2" width="3.5703125" customWidth="1"/>
    <col min="3" max="3" width="33.85546875" customWidth="1"/>
    <col min="4" max="4" width="5.85546875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5" ht="15">
      <c r="A1" s="1"/>
      <c r="B1" s="1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31</v>
      </c>
      <c r="S1" s="8"/>
      <c r="T1" s="8"/>
      <c r="U1" s="9"/>
      <c r="V1" s="10"/>
      <c r="X1" s="12"/>
    </row>
    <row r="2" spans="1:25" ht="15">
      <c r="A2" s="1"/>
      <c r="B2" s="16" t="s">
        <v>0</v>
      </c>
      <c r="C2" s="2"/>
      <c r="D2" s="1"/>
      <c r="E2" s="1"/>
      <c r="F2" s="17"/>
      <c r="G2" s="1"/>
      <c r="H2" s="3"/>
      <c r="I2" s="15"/>
      <c r="J2" s="5"/>
      <c r="K2" s="5"/>
      <c r="L2" s="5"/>
      <c r="N2" s="18"/>
      <c r="O2" s="18"/>
      <c r="P2" s="18"/>
      <c r="Q2" s="19" t="s">
        <v>32</v>
      </c>
      <c r="S2" s="8"/>
      <c r="T2" s="8"/>
      <c r="U2" s="20"/>
      <c r="V2" s="20"/>
      <c r="W2" s="10"/>
      <c r="X2" s="12"/>
    </row>
    <row r="3" spans="1:25" ht="15">
      <c r="A3" s="1"/>
      <c r="B3" s="21" t="s">
        <v>34</v>
      </c>
      <c r="C3" s="2"/>
      <c r="D3" s="1"/>
      <c r="E3" s="1"/>
      <c r="F3" s="22"/>
      <c r="G3" s="1"/>
      <c r="H3" s="3"/>
      <c r="I3" s="3"/>
      <c r="J3" s="1"/>
      <c r="K3" s="1"/>
      <c r="L3" s="1"/>
      <c r="M3" s="23"/>
      <c r="N3" s="1"/>
      <c r="O3" s="1"/>
      <c r="P3" s="6"/>
      <c r="Q3" s="24" t="s">
        <v>33</v>
      </c>
      <c r="S3" s="25"/>
      <c r="T3" s="25"/>
      <c r="U3" s="26"/>
      <c r="V3" s="26"/>
      <c r="W3" s="10"/>
      <c r="X3" s="12"/>
    </row>
    <row r="4" spans="1:25" ht="20.25">
      <c r="A4" s="1"/>
      <c r="B4" s="27"/>
      <c r="C4" s="27"/>
      <c r="D4" s="27"/>
      <c r="E4" s="27"/>
      <c r="F4" s="192" t="s">
        <v>1</v>
      </c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27"/>
      <c r="R4" s="27"/>
      <c r="S4" s="3"/>
      <c r="T4" s="3"/>
      <c r="U4" s="10"/>
      <c r="V4" s="10"/>
      <c r="W4" s="10"/>
      <c r="X4" s="12"/>
    </row>
    <row r="5" spans="1:25" ht="20.25">
      <c r="A5" s="1"/>
      <c r="B5" s="27"/>
      <c r="C5" s="27"/>
      <c r="D5" s="27"/>
      <c r="E5" s="27"/>
      <c r="F5" s="28"/>
      <c r="G5" s="28"/>
      <c r="H5" s="28"/>
      <c r="J5" s="29"/>
      <c r="K5" s="30" t="s">
        <v>2</v>
      </c>
      <c r="L5" s="29"/>
      <c r="M5" s="29"/>
      <c r="N5" s="29"/>
      <c r="O5" s="29"/>
      <c r="P5" s="29"/>
      <c r="Q5" s="29"/>
      <c r="R5" s="29"/>
      <c r="S5" s="29"/>
      <c r="T5" s="29"/>
      <c r="U5" s="31"/>
      <c r="V5" s="31"/>
      <c r="W5" s="31"/>
      <c r="X5" s="29"/>
      <c r="Y5" s="29"/>
    </row>
    <row r="6" spans="1:25" ht="20.25">
      <c r="A6" s="1"/>
      <c r="B6" s="27"/>
      <c r="C6" s="27"/>
      <c r="D6" s="27"/>
      <c r="E6" s="27"/>
      <c r="F6" s="28"/>
      <c r="G6" s="28"/>
      <c r="I6" s="28"/>
      <c r="J6" s="28"/>
      <c r="K6" s="32"/>
      <c r="L6" s="28"/>
      <c r="M6" s="28"/>
      <c r="N6" s="28"/>
      <c r="O6" s="28"/>
      <c r="P6" s="28"/>
      <c r="Q6" s="27"/>
      <c r="R6" s="27"/>
      <c r="S6" s="3"/>
      <c r="T6" s="3"/>
      <c r="U6" s="10"/>
      <c r="V6" s="10"/>
      <c r="W6" s="10"/>
      <c r="X6" s="12"/>
    </row>
    <row r="7" spans="1:25" ht="15.75" thickBot="1">
      <c r="A7" s="1"/>
      <c r="B7" s="1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3</v>
      </c>
      <c r="T7" s="6"/>
      <c r="U7" s="26"/>
      <c r="V7" s="33"/>
      <c r="W7" s="10"/>
      <c r="X7" s="12"/>
    </row>
    <row r="8" spans="1:25" ht="42.75" thickBot="1">
      <c r="A8" s="193" t="s">
        <v>4</v>
      </c>
      <c r="B8" s="194"/>
      <c r="C8" s="194"/>
      <c r="D8" s="34" t="s">
        <v>5</v>
      </c>
      <c r="E8" s="34">
        <v>40878</v>
      </c>
      <c r="F8" s="35">
        <v>40909</v>
      </c>
      <c r="G8" s="36">
        <v>40940</v>
      </c>
      <c r="H8" s="36">
        <v>40969</v>
      </c>
      <c r="I8" s="36">
        <v>41000</v>
      </c>
      <c r="J8" s="36">
        <v>41030</v>
      </c>
      <c r="K8" s="36">
        <v>41061</v>
      </c>
      <c r="L8" s="36">
        <v>41091</v>
      </c>
      <c r="M8" s="36">
        <v>41122</v>
      </c>
      <c r="N8" s="36">
        <v>41153</v>
      </c>
      <c r="O8" s="36">
        <v>41183</v>
      </c>
      <c r="P8" s="36">
        <v>41214</v>
      </c>
      <c r="Q8" s="37">
        <v>41244</v>
      </c>
      <c r="R8" s="34">
        <v>41275</v>
      </c>
      <c r="S8" s="38" t="s">
        <v>6</v>
      </c>
      <c r="T8" s="39"/>
      <c r="U8" s="40"/>
      <c r="V8" s="40"/>
      <c r="W8" s="41"/>
      <c r="X8" s="42"/>
    </row>
    <row r="9" spans="1:25" ht="27.95" customHeight="1">
      <c r="A9" s="188" t="s">
        <v>7</v>
      </c>
      <c r="B9" s="196" t="s">
        <v>8</v>
      </c>
      <c r="C9" s="43" t="s">
        <v>9</v>
      </c>
      <c r="D9" s="44"/>
      <c r="E9" s="45"/>
      <c r="F9" s="46"/>
      <c r="G9" s="47"/>
      <c r="H9" s="48"/>
      <c r="I9" s="48"/>
      <c r="J9" s="48"/>
      <c r="K9" s="48"/>
      <c r="L9" s="48"/>
      <c r="M9" s="48"/>
      <c r="N9" s="48"/>
      <c r="O9" s="48"/>
      <c r="P9" s="48"/>
      <c r="Q9" s="48"/>
      <c r="R9" s="49"/>
      <c r="S9" s="50"/>
      <c r="T9" s="51"/>
      <c r="U9" s="52"/>
      <c r="V9" s="53"/>
      <c r="W9" s="26"/>
      <c r="X9" s="54"/>
    </row>
    <row r="10" spans="1:25" ht="27.95" customHeight="1" thickBot="1">
      <c r="A10" s="188"/>
      <c r="B10" s="196"/>
      <c r="C10" s="55" t="s">
        <v>10</v>
      </c>
      <c r="D10" s="56"/>
      <c r="E10" s="57"/>
      <c r="F10" s="58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60"/>
      <c r="S10" s="61"/>
      <c r="T10" s="51"/>
      <c r="U10" s="52"/>
      <c r="V10" s="53"/>
      <c r="W10" s="62"/>
      <c r="X10" s="54"/>
    </row>
    <row r="11" spans="1:25" ht="27" hidden="1" customHeight="1">
      <c r="A11" s="188"/>
      <c r="B11" s="197"/>
      <c r="C11" s="63" t="s">
        <v>11</v>
      </c>
      <c r="D11" s="64">
        <v>1</v>
      </c>
      <c r="E11" s="65"/>
      <c r="F11" s="66"/>
      <c r="G11" s="66">
        <f>ROUND(G10*$D$11,0)</f>
        <v>0</v>
      </c>
      <c r="H11" s="66"/>
      <c r="I11" s="66"/>
      <c r="J11" s="66"/>
      <c r="K11" s="66"/>
      <c r="L11" s="66"/>
      <c r="M11" s="66"/>
      <c r="N11" s="66"/>
      <c r="O11" s="66"/>
      <c r="P11" s="66"/>
      <c r="Q11" s="67"/>
      <c r="R11" s="68"/>
      <c r="S11" s="69"/>
      <c r="T11" s="70"/>
      <c r="U11" s="71"/>
      <c r="V11" s="53"/>
      <c r="W11" s="72"/>
      <c r="X11" s="54"/>
    </row>
    <row r="12" spans="1:25" ht="27.95" customHeight="1">
      <c r="A12" s="188"/>
      <c r="B12" s="191" t="s">
        <v>12</v>
      </c>
      <c r="C12" s="73" t="s">
        <v>13</v>
      </c>
      <c r="D12" s="74"/>
      <c r="E12" s="75"/>
      <c r="F12" s="76">
        <f>SUM(F13:F15)</f>
        <v>0</v>
      </c>
      <c r="G12" s="77">
        <f>SUM(G13:G15)</f>
        <v>0</v>
      </c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8"/>
      <c r="S12" s="79"/>
      <c r="T12" s="70"/>
      <c r="U12" s="80"/>
      <c r="V12" s="81"/>
      <c r="W12" s="82"/>
      <c r="X12" s="83"/>
    </row>
    <row r="13" spans="1:25" ht="27.95" customHeight="1">
      <c r="A13" s="188"/>
      <c r="B13" s="191"/>
      <c r="C13" s="84" t="s">
        <v>14</v>
      </c>
      <c r="D13" s="85"/>
      <c r="E13" s="86"/>
      <c r="F13" s="87"/>
      <c r="G13" s="88"/>
      <c r="H13" s="89"/>
      <c r="I13" s="89"/>
      <c r="J13" s="89"/>
      <c r="K13" s="89"/>
      <c r="L13" s="89"/>
      <c r="M13" s="89"/>
      <c r="N13" s="89"/>
      <c r="O13" s="89"/>
      <c r="P13" s="89"/>
      <c r="Q13" s="90"/>
      <c r="R13" s="91"/>
      <c r="S13" s="92"/>
      <c r="T13" s="70"/>
      <c r="U13" s="80"/>
      <c r="V13" s="81"/>
      <c r="W13" s="82"/>
      <c r="X13" s="83"/>
    </row>
    <row r="14" spans="1:25" ht="27.95" customHeight="1">
      <c r="A14" s="188"/>
      <c r="B14" s="191"/>
      <c r="C14" s="84" t="s">
        <v>15</v>
      </c>
      <c r="D14" s="85"/>
      <c r="E14" s="86"/>
      <c r="F14" s="93"/>
      <c r="G14" s="89">
        <f>ROUND(F11*$D$14,0)-F17</f>
        <v>0</v>
      </c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94"/>
      <c r="S14" s="92"/>
      <c r="T14" s="70"/>
      <c r="U14" s="80"/>
      <c r="V14" s="81"/>
      <c r="W14" s="82"/>
      <c r="X14" s="83"/>
    </row>
    <row r="15" spans="1:25" ht="27.95" customHeight="1" thickBot="1">
      <c r="A15" s="188"/>
      <c r="B15" s="191"/>
      <c r="C15" s="95" t="s">
        <v>16</v>
      </c>
      <c r="D15" s="96"/>
      <c r="E15" s="97"/>
      <c r="F15" s="98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100"/>
      <c r="S15" s="69"/>
      <c r="T15" s="101"/>
      <c r="U15" s="80"/>
      <c r="V15" s="81"/>
      <c r="W15" s="82"/>
      <c r="X15" s="83"/>
    </row>
    <row r="16" spans="1:25" ht="27.95" customHeight="1">
      <c r="A16" s="188"/>
      <c r="B16" s="191"/>
      <c r="C16" s="102" t="s">
        <v>17</v>
      </c>
      <c r="D16" s="103"/>
      <c r="E16" s="104"/>
      <c r="F16" s="105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7"/>
      <c r="S16" s="108"/>
      <c r="T16" s="109"/>
      <c r="U16" s="109"/>
      <c r="V16" s="110"/>
      <c r="W16" s="111"/>
      <c r="X16" s="112"/>
    </row>
    <row r="17" spans="1:27" ht="27.95" customHeight="1">
      <c r="A17" s="188"/>
      <c r="B17" s="191"/>
      <c r="C17" s="113" t="s">
        <v>18</v>
      </c>
      <c r="D17" s="114"/>
      <c r="E17" s="115"/>
      <c r="F17" s="116">
        <f>ROUND(F11*$D$17,0)</f>
        <v>0</v>
      </c>
      <c r="G17" s="117">
        <f>ROUND(G11*$D$17,0)</f>
        <v>0</v>
      </c>
      <c r="H17" s="117"/>
      <c r="I17" s="117"/>
      <c r="J17" s="117"/>
      <c r="K17" s="117"/>
      <c r="L17" s="117"/>
      <c r="M17" s="117"/>
      <c r="N17" s="117"/>
      <c r="O17" s="117"/>
      <c r="P17" s="118"/>
      <c r="Q17" s="118"/>
      <c r="R17" s="119"/>
      <c r="S17" s="120"/>
      <c r="T17" s="70"/>
      <c r="U17" s="80"/>
      <c r="V17" s="81"/>
      <c r="W17" s="82"/>
      <c r="X17" s="83"/>
    </row>
    <row r="18" spans="1:27" ht="30.75" customHeight="1" thickBot="1">
      <c r="A18" s="195"/>
      <c r="B18" s="198"/>
      <c r="C18" s="121" t="s">
        <v>19</v>
      </c>
      <c r="D18" s="122"/>
      <c r="E18" s="123"/>
      <c r="F18" s="124">
        <f>ROUND(F11*$D$18,0)</f>
        <v>0</v>
      </c>
      <c r="G18" s="125">
        <f>ROUND(G11*$D$18,0)</f>
        <v>0</v>
      </c>
      <c r="H18" s="125"/>
      <c r="I18" s="125"/>
      <c r="J18" s="125"/>
      <c r="K18" s="125"/>
      <c r="L18" s="125"/>
      <c r="M18" s="125"/>
      <c r="N18" s="125"/>
      <c r="O18" s="125"/>
      <c r="P18" s="126"/>
      <c r="Q18" s="126"/>
      <c r="R18" s="127"/>
      <c r="S18" s="128"/>
      <c r="T18" s="70"/>
      <c r="U18" s="71"/>
      <c r="V18" s="81"/>
      <c r="W18" s="26"/>
      <c r="X18" s="12"/>
    </row>
    <row r="19" spans="1:27" ht="27.95" customHeight="1" thickTop="1">
      <c r="A19" s="188" t="s">
        <v>20</v>
      </c>
      <c r="B19" s="189" t="s">
        <v>8</v>
      </c>
      <c r="C19" s="43" t="s">
        <v>9</v>
      </c>
      <c r="D19" s="44"/>
      <c r="E19" s="129"/>
      <c r="F19" s="46"/>
      <c r="G19" s="130"/>
      <c r="H19" s="48"/>
      <c r="I19" s="48"/>
      <c r="J19" s="131"/>
      <c r="K19" s="132"/>
      <c r="L19" s="132"/>
      <c r="M19" s="132"/>
      <c r="N19" s="132"/>
      <c r="O19" s="133"/>
      <c r="P19" s="133"/>
      <c r="Q19" s="134"/>
      <c r="R19" s="49"/>
      <c r="S19" s="120"/>
      <c r="T19" s="70"/>
      <c r="U19" s="135"/>
      <c r="V19" s="26"/>
      <c r="W19" s="26"/>
      <c r="X19" s="54"/>
    </row>
    <row r="20" spans="1:27" ht="27.95" customHeight="1" thickBot="1">
      <c r="A20" s="188"/>
      <c r="B20" s="189"/>
      <c r="C20" s="136" t="s">
        <v>21</v>
      </c>
      <c r="D20" s="137"/>
      <c r="E20" s="138"/>
      <c r="F20" s="139"/>
      <c r="G20" s="140"/>
      <c r="H20" s="141"/>
      <c r="I20" s="141"/>
      <c r="J20" s="141"/>
      <c r="K20" s="141"/>
      <c r="L20" s="141"/>
      <c r="M20" s="141"/>
      <c r="N20" s="141"/>
      <c r="O20" s="142"/>
      <c r="P20" s="143"/>
      <c r="Q20" s="144"/>
      <c r="R20" s="145"/>
      <c r="S20" s="146"/>
      <c r="T20" s="70"/>
      <c r="U20" s="147"/>
      <c r="V20" s="26"/>
      <c r="W20" s="148"/>
      <c r="X20" s="54"/>
    </row>
    <row r="21" spans="1:27" ht="27.95" customHeight="1">
      <c r="A21" s="188"/>
      <c r="B21" s="190" t="s">
        <v>12</v>
      </c>
      <c r="C21" s="102" t="s">
        <v>22</v>
      </c>
      <c r="D21" s="149"/>
      <c r="E21" s="107">
        <f>SUM(E22:E23)</f>
        <v>0</v>
      </c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1"/>
      <c r="Q21" s="152"/>
      <c r="R21" s="107"/>
      <c r="S21" s="120"/>
      <c r="T21" s="116"/>
      <c r="U21" s="26"/>
      <c r="V21" s="26"/>
      <c r="W21" s="10"/>
      <c r="X21" s="12"/>
    </row>
    <row r="22" spans="1:27" ht="27.95" customHeight="1">
      <c r="A22" s="188"/>
      <c r="B22" s="191"/>
      <c r="C22" s="84" t="s">
        <v>14</v>
      </c>
      <c r="D22" s="153"/>
      <c r="E22" s="91"/>
      <c r="F22" s="154"/>
      <c r="G22" s="155"/>
      <c r="H22" s="117"/>
      <c r="I22" s="155"/>
      <c r="J22" s="156"/>
      <c r="K22" s="155"/>
      <c r="L22" s="156"/>
      <c r="M22" s="155"/>
      <c r="N22" s="155"/>
      <c r="O22" s="155"/>
      <c r="P22" s="155"/>
      <c r="Q22" s="90"/>
      <c r="R22" s="91"/>
      <c r="S22" s="92"/>
      <c r="T22" s="70"/>
      <c r="U22" s="157"/>
      <c r="V22" s="157"/>
      <c r="W22" s="82"/>
      <c r="X22" s="83"/>
    </row>
    <row r="23" spans="1:27" ht="27.95" customHeight="1" thickBot="1">
      <c r="A23" s="188"/>
      <c r="B23" s="191"/>
      <c r="C23" s="95" t="s">
        <v>23</v>
      </c>
      <c r="D23" s="96"/>
      <c r="E23" s="100"/>
      <c r="F23" s="98"/>
      <c r="G23" s="141"/>
      <c r="H23" s="158"/>
      <c r="I23" s="158"/>
      <c r="J23" s="158"/>
      <c r="K23" s="158"/>
      <c r="L23" s="158"/>
      <c r="M23" s="158"/>
      <c r="N23" s="158"/>
      <c r="O23" s="158"/>
      <c r="P23" s="158"/>
      <c r="Q23" s="99"/>
      <c r="R23" s="100"/>
      <c r="S23" s="69"/>
      <c r="T23" s="159"/>
      <c r="U23" s="157"/>
      <c r="V23" s="157"/>
      <c r="W23" s="82"/>
      <c r="X23" s="83"/>
    </row>
    <row r="24" spans="1:27" ht="27.95" customHeight="1">
      <c r="A24" s="188"/>
      <c r="B24" s="191"/>
      <c r="C24" s="102" t="s">
        <v>17</v>
      </c>
      <c r="D24" s="149"/>
      <c r="E24" s="149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55"/>
      <c r="Q24" s="161"/>
      <c r="R24" s="162"/>
      <c r="S24" s="79">
        <f>SUM(F24:Q24)</f>
        <v>0</v>
      </c>
      <c r="T24" s="70"/>
      <c r="U24" s="163"/>
      <c r="V24" s="164"/>
      <c r="W24" s="82"/>
      <c r="X24" s="83"/>
    </row>
    <row r="25" spans="1:27" ht="27.95" customHeight="1" thickBot="1">
      <c r="A25" s="188"/>
      <c r="B25" s="191"/>
      <c r="C25" s="95" t="s">
        <v>18</v>
      </c>
      <c r="D25" s="96"/>
      <c r="E25" s="96"/>
      <c r="F25" s="165">
        <f>ROUND(F20*$D$13,0)</f>
        <v>0</v>
      </c>
      <c r="G25" s="165">
        <f>ROUND(G20*$D$13,0)</f>
        <v>0</v>
      </c>
      <c r="H25" s="165">
        <f t="shared" ref="H25:M25" si="0">ROUND(H20*$D$25,0)</f>
        <v>0</v>
      </c>
      <c r="I25" s="165">
        <f t="shared" si="0"/>
        <v>0</v>
      </c>
      <c r="J25" s="165">
        <f t="shared" si="0"/>
        <v>0</v>
      </c>
      <c r="K25" s="165">
        <f t="shared" si="0"/>
        <v>0</v>
      </c>
      <c r="L25" s="165">
        <f t="shared" si="0"/>
        <v>0</v>
      </c>
      <c r="M25" s="165">
        <f t="shared" si="0"/>
        <v>0</v>
      </c>
      <c r="N25" s="165"/>
      <c r="O25" s="165">
        <f>ROUND(O20*$D$13,0)</f>
        <v>0</v>
      </c>
      <c r="P25" s="165">
        <f>ROUND(P20*$D$13,0)</f>
        <v>0</v>
      </c>
      <c r="Q25" s="98">
        <f>ROUND(Q20*$D$13,0)</f>
        <v>0</v>
      </c>
      <c r="R25" s="100">
        <f>ROUND(R20*$D$13,0)</f>
        <v>0</v>
      </c>
      <c r="S25" s="69">
        <f>SUM(F25:Q25)</f>
        <v>0</v>
      </c>
      <c r="T25" s="70"/>
      <c r="U25" s="157"/>
      <c r="V25" s="157"/>
      <c r="W25" s="82"/>
      <c r="X25" s="83"/>
    </row>
    <row r="26" spans="1:27" ht="12" customHeight="1">
      <c r="A26" s="166"/>
      <c r="B26" s="167"/>
      <c r="C26" s="168"/>
      <c r="D26" s="169"/>
      <c r="E26" s="169"/>
      <c r="F26" s="169"/>
      <c r="G26" s="170"/>
      <c r="H26" s="171"/>
      <c r="I26" s="171"/>
      <c r="J26" s="172"/>
      <c r="K26" s="170"/>
      <c r="L26" s="169"/>
      <c r="M26" s="172"/>
      <c r="N26" s="170"/>
      <c r="O26" s="170"/>
      <c r="P26" s="173"/>
      <c r="Q26" s="173"/>
      <c r="R26" s="173"/>
      <c r="S26" s="25"/>
      <c r="T26" s="25"/>
      <c r="U26" s="20"/>
      <c r="V26" s="20"/>
      <c r="W26" s="20"/>
      <c r="X26" s="174"/>
    </row>
    <row r="27" spans="1:27" ht="15.75" customHeight="1">
      <c r="A27" s="170"/>
      <c r="B27" s="170"/>
      <c r="C27" s="2"/>
      <c r="D27" s="170"/>
      <c r="E27" s="170"/>
      <c r="F27" s="169"/>
      <c r="G27" s="175"/>
      <c r="H27" s="171"/>
      <c r="I27" s="176" t="s">
        <v>24</v>
      </c>
      <c r="J27" s="172"/>
      <c r="K27" s="172"/>
      <c r="L27" s="169"/>
      <c r="M27" s="170"/>
      <c r="N27" s="170"/>
      <c r="O27" s="170"/>
      <c r="P27" s="173"/>
      <c r="Q27" s="173"/>
      <c r="R27" s="173"/>
      <c r="S27" s="25"/>
      <c r="T27" s="25"/>
      <c r="U27" s="177"/>
      <c r="V27" s="20"/>
      <c r="W27" s="20"/>
      <c r="X27" s="174"/>
    </row>
    <row r="28" spans="1:27" ht="15">
      <c r="B28" s="170"/>
      <c r="C28" s="175" t="s">
        <v>25</v>
      </c>
      <c r="D28" s="2"/>
      <c r="E28" s="170"/>
      <c r="F28" s="170"/>
      <c r="G28" s="173"/>
      <c r="H28" s="170"/>
      <c r="I28" s="25"/>
      <c r="J28" s="178"/>
      <c r="K28" s="172"/>
      <c r="L28" s="172"/>
      <c r="M28" s="172"/>
      <c r="N28" s="172"/>
      <c r="O28" s="173"/>
      <c r="P28" s="175" t="s">
        <v>26</v>
      </c>
      <c r="Q28" s="170"/>
      <c r="R28" s="173"/>
      <c r="S28" s="170"/>
      <c r="T28" s="173"/>
      <c r="U28" s="25"/>
      <c r="V28" s="25"/>
      <c r="W28" s="177"/>
      <c r="X28" s="20"/>
      <c r="Y28" s="20"/>
      <c r="Z28" s="174"/>
      <c r="AA28" s="13"/>
    </row>
    <row r="29" spans="1:27" ht="15">
      <c r="B29" s="170"/>
      <c r="C29" s="179" t="s">
        <v>27</v>
      </c>
      <c r="D29" s="2"/>
      <c r="E29" s="2"/>
      <c r="F29" s="2"/>
      <c r="G29" s="2"/>
      <c r="H29" s="170"/>
      <c r="I29" s="25"/>
      <c r="J29" s="178"/>
      <c r="K29" s="172"/>
      <c r="L29" s="172"/>
      <c r="M29" s="172"/>
      <c r="N29" s="172"/>
      <c r="O29" s="173"/>
      <c r="P29" s="179"/>
      <c r="Q29" s="170"/>
      <c r="R29" s="173"/>
      <c r="S29" s="170"/>
      <c r="T29" s="173"/>
      <c r="U29" s="25"/>
      <c r="V29" s="25"/>
      <c r="W29" s="177"/>
      <c r="X29" s="20"/>
      <c r="Y29" s="20"/>
      <c r="Z29" s="174"/>
      <c r="AA29" s="13"/>
    </row>
    <row r="30" spans="1:27" ht="15">
      <c r="B30" s="170"/>
      <c r="C30" s="180" t="s">
        <v>28</v>
      </c>
      <c r="D30" s="180"/>
      <c r="E30" s="180"/>
      <c r="F30" s="180"/>
      <c r="G30" s="169"/>
      <c r="H30" s="170"/>
      <c r="I30" s="25"/>
      <c r="J30" s="176"/>
      <c r="K30" s="172"/>
      <c r="L30" s="172"/>
      <c r="M30" s="172"/>
      <c r="N30" s="172"/>
      <c r="O30" s="169"/>
      <c r="P30" s="181"/>
      <c r="Q30" s="182"/>
      <c r="R30" s="182"/>
      <c r="S30" s="182"/>
      <c r="T30" s="173"/>
      <c r="U30" s="25"/>
      <c r="V30" s="25"/>
      <c r="W30" s="20"/>
      <c r="X30" s="20"/>
      <c r="Y30" s="20"/>
      <c r="Z30" s="174"/>
      <c r="AA30" s="13"/>
    </row>
    <row r="31" spans="1:27" ht="15">
      <c r="B31" s="170"/>
      <c r="C31" s="183" t="s">
        <v>29</v>
      </c>
      <c r="D31" s="183"/>
      <c r="E31" s="183"/>
      <c r="F31" s="183"/>
      <c r="G31" s="169"/>
      <c r="H31" s="170"/>
      <c r="I31" s="25"/>
      <c r="J31" s="176"/>
      <c r="K31" s="172"/>
      <c r="L31" s="172"/>
      <c r="M31" s="172"/>
      <c r="N31" s="172"/>
      <c r="O31" s="169"/>
      <c r="P31" s="170"/>
      <c r="Q31" s="184"/>
      <c r="R31" s="184"/>
      <c r="S31" s="184"/>
      <c r="T31" s="173"/>
      <c r="U31" s="25"/>
      <c r="V31" s="25"/>
      <c r="W31" s="20"/>
      <c r="X31" s="20"/>
      <c r="Y31" s="20"/>
      <c r="Z31" s="174"/>
      <c r="AA31" s="13"/>
    </row>
    <row r="32" spans="1:27" ht="23.25" customHeight="1">
      <c r="B32" s="170"/>
      <c r="C32" s="179"/>
      <c r="D32" s="2"/>
      <c r="E32" s="170"/>
      <c r="F32" s="170"/>
      <c r="G32" s="173"/>
      <c r="H32" s="170"/>
      <c r="I32" s="25"/>
      <c r="J32" s="178"/>
      <c r="K32" s="172"/>
      <c r="L32" s="172"/>
      <c r="M32" s="172"/>
      <c r="N32" s="172"/>
      <c r="O32" s="173"/>
      <c r="P32" s="170"/>
      <c r="Q32" s="172"/>
      <c r="R32" s="172"/>
      <c r="S32" s="172"/>
      <c r="T32" s="173"/>
      <c r="U32" s="25"/>
      <c r="V32" s="25"/>
      <c r="W32" s="20"/>
      <c r="X32" s="20"/>
      <c r="Y32" s="20"/>
      <c r="Z32" s="174"/>
      <c r="AA32" s="13"/>
    </row>
    <row r="33" spans="2:27" ht="21.75" customHeight="1">
      <c r="B33" s="1"/>
      <c r="C33" s="185" t="s">
        <v>30</v>
      </c>
      <c r="D33" s="2"/>
      <c r="E33" s="1"/>
      <c r="F33" s="156"/>
      <c r="G33" s="156"/>
      <c r="H33" s="1"/>
      <c r="I33" s="3"/>
      <c r="J33" s="186"/>
      <c r="K33" s="156"/>
      <c r="L33" s="156"/>
      <c r="M33" s="156"/>
      <c r="N33" s="156"/>
      <c r="O33" s="1"/>
      <c r="P33" s="170"/>
      <c r="Q33" s="187"/>
      <c r="R33" s="187"/>
      <c r="S33" s="187"/>
      <c r="T33" s="1"/>
      <c r="U33" s="3"/>
      <c r="V33" s="3"/>
      <c r="W33" s="10"/>
      <c r="X33" s="10"/>
      <c r="Y33" s="10"/>
      <c r="Z33" s="12"/>
      <c r="AA33" s="13"/>
    </row>
  </sheetData>
  <mergeCells count="8">
    <mergeCell ref="A19:A25"/>
    <mergeCell ref="B19:B20"/>
    <mergeCell ref="B21:B25"/>
    <mergeCell ref="F4:P4"/>
    <mergeCell ref="A8:C8"/>
    <mergeCell ref="A9:A18"/>
    <mergeCell ref="B9:B11"/>
    <mergeCell ref="B12:B18"/>
  </mergeCells>
  <phoneticPr fontId="23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</vt:lpstr>
      <vt:lpstr>'ГФО 010312 '!Область_печати</vt:lpstr>
    </vt:vector>
  </TitlesOfParts>
  <Company>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bezinova</cp:lastModifiedBy>
  <cp:lastPrinted>2012-03-02T06:08:08Z</cp:lastPrinted>
  <dcterms:created xsi:type="dcterms:W3CDTF">2012-03-02T05:45:28Z</dcterms:created>
  <dcterms:modified xsi:type="dcterms:W3CDTF">2012-03-05T14:12:24Z</dcterms:modified>
</cp:coreProperties>
</file>